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39" i="1" l="1"/>
  <c r="F40" i="1"/>
  <c r="E38" i="1"/>
  <c r="E39" i="1"/>
  <c r="D39" i="1"/>
  <c r="D38" i="1"/>
  <c r="E42" i="1" l="1"/>
  <c r="F110" i="1"/>
  <c r="F112" i="1"/>
  <c r="F108" i="1"/>
  <c r="F98" i="1"/>
  <c r="F93" i="1"/>
  <c r="F91" i="1"/>
  <c r="F87" i="1"/>
  <c r="F82" i="1"/>
  <c r="F76" i="1"/>
  <c r="F72" i="1"/>
  <c r="F63" i="1"/>
  <c r="F56" i="1"/>
  <c r="F58" i="1"/>
  <c r="F51" i="1"/>
  <c r="F46" i="1"/>
  <c r="F44" i="1"/>
  <c r="F43" i="1"/>
  <c r="F36" i="1"/>
  <c r="F32" i="1"/>
  <c r="F29" i="1"/>
  <c r="F25" i="1"/>
  <c r="F24" i="1"/>
  <c r="F23" i="1"/>
  <c r="F17" i="1"/>
  <c r="F31" i="1" l="1"/>
  <c r="D31" i="1" l="1"/>
  <c r="E18" i="1" l="1"/>
  <c r="F18" i="1"/>
  <c r="F26" i="1"/>
  <c r="E26" i="1"/>
  <c r="D26" i="1"/>
  <c r="D18" i="1"/>
  <c r="F30" i="1"/>
  <c r="E31" i="1"/>
  <c r="E30" i="1" s="1"/>
  <c r="D30" i="1"/>
  <c r="D42" i="1"/>
  <c r="F79" i="1"/>
  <c r="F81" i="1"/>
  <c r="E79" i="1"/>
  <c r="D79" i="1"/>
  <c r="E81" i="1"/>
  <c r="D81" i="1"/>
  <c r="E57" i="1"/>
  <c r="F61" i="1"/>
  <c r="F60" i="1" s="1"/>
  <c r="F59" i="1" s="1"/>
  <c r="E61" i="1"/>
  <c r="E60" i="1" s="1"/>
  <c r="E59" i="1" s="1"/>
  <c r="D61" i="1"/>
  <c r="D60" i="1" s="1"/>
  <c r="D59" i="1" s="1"/>
  <c r="F116" i="1"/>
  <c r="E116" i="1"/>
  <c r="D116" i="1"/>
  <c r="E118" i="1"/>
  <c r="F109" i="1"/>
  <c r="E109" i="1"/>
  <c r="D109" i="1"/>
  <c r="D90" i="1"/>
  <c r="F66" i="1"/>
  <c r="F65" i="1" s="1"/>
  <c r="F64" i="1" s="1"/>
  <c r="E66" i="1"/>
  <c r="E65" i="1" s="1"/>
  <c r="D66" i="1"/>
  <c r="D65" i="1" s="1"/>
  <c r="F118" i="1"/>
  <c r="D118" i="1"/>
  <c r="E107" i="1"/>
  <c r="F107" i="1"/>
  <c r="E111" i="1"/>
  <c r="F111" i="1"/>
  <c r="D111" i="1"/>
  <c r="D107" i="1"/>
  <c r="E102" i="1"/>
  <c r="E101" i="1" s="1"/>
  <c r="E100" i="1" s="1"/>
  <c r="E99" i="1" s="1"/>
  <c r="F102" i="1"/>
  <c r="F101" i="1" s="1"/>
  <c r="F100" i="1" s="1"/>
  <c r="F99" i="1" s="1"/>
  <c r="D102" i="1"/>
  <c r="D101" i="1" s="1"/>
  <c r="D100" i="1" s="1"/>
  <c r="D99" i="1" s="1"/>
  <c r="E97" i="1"/>
  <c r="D97" i="1"/>
  <c r="D96" i="1" s="1"/>
  <c r="D95" i="1" s="1"/>
  <c r="D94" i="1" s="1"/>
  <c r="E90" i="1"/>
  <c r="F90" i="1"/>
  <c r="E92" i="1"/>
  <c r="F92" i="1"/>
  <c r="D92" i="1"/>
  <c r="E86" i="1"/>
  <c r="E85" i="1" s="1"/>
  <c r="F86" i="1"/>
  <c r="D86" i="1"/>
  <c r="D85" i="1" s="1"/>
  <c r="D84" i="1" s="1"/>
  <c r="E75" i="1"/>
  <c r="E74" i="1" s="1"/>
  <c r="F75" i="1"/>
  <c r="F74" i="1" s="1"/>
  <c r="D75" i="1"/>
  <c r="D74" i="1" s="1"/>
  <c r="E71" i="1"/>
  <c r="E70" i="1" s="1"/>
  <c r="E69" i="1" s="1"/>
  <c r="F71" i="1"/>
  <c r="F70" i="1" s="1"/>
  <c r="F69" i="1" s="1"/>
  <c r="D71" i="1"/>
  <c r="D70" i="1" s="1"/>
  <c r="D69" i="1" s="1"/>
  <c r="F57" i="1"/>
  <c r="D57" i="1"/>
  <c r="E55" i="1"/>
  <c r="F55" i="1"/>
  <c r="D55" i="1"/>
  <c r="E50" i="1"/>
  <c r="E49" i="1" s="1"/>
  <c r="E48" i="1" s="1"/>
  <c r="E47" i="1" s="1"/>
  <c r="F50" i="1"/>
  <c r="F49" i="1" s="1"/>
  <c r="F48" i="1" s="1"/>
  <c r="F47" i="1" s="1"/>
  <c r="D50" i="1"/>
  <c r="D49" i="1" s="1"/>
  <c r="D48" i="1" s="1"/>
  <c r="D47" i="1" s="1"/>
  <c r="E45" i="1"/>
  <c r="F45" i="1"/>
  <c r="D45" i="1"/>
  <c r="E35" i="1"/>
  <c r="E34" i="1" s="1"/>
  <c r="E33" i="1" s="1"/>
  <c r="F35" i="1"/>
  <c r="F34" i="1" s="1"/>
  <c r="F33" i="1" s="1"/>
  <c r="D35" i="1"/>
  <c r="D34" i="1" s="1"/>
  <c r="D33" i="1" s="1"/>
  <c r="E22" i="1"/>
  <c r="D22" i="1"/>
  <c r="F22" i="1" s="1"/>
  <c r="E28" i="1"/>
  <c r="F28" i="1"/>
  <c r="D28" i="1"/>
  <c r="E16" i="1"/>
  <c r="F16" i="1"/>
  <c r="D16" i="1"/>
  <c r="F15" i="1"/>
  <c r="F14" i="1" s="1"/>
  <c r="F42" i="1" l="1"/>
  <c r="E84" i="1"/>
  <c r="F85" i="1"/>
  <c r="F84" i="1" s="1"/>
  <c r="E96" i="1"/>
  <c r="F97" i="1"/>
  <c r="F54" i="1"/>
  <c r="F53" i="1" s="1"/>
  <c r="F52" i="1" s="1"/>
  <c r="E15" i="1"/>
  <c r="E14" i="1" s="1"/>
  <c r="D15" i="1"/>
  <c r="D14" i="1" s="1"/>
  <c r="E54" i="1"/>
  <c r="E53" i="1" s="1"/>
  <c r="E52" i="1" s="1"/>
  <c r="E21" i="1"/>
  <c r="E20" i="1" s="1"/>
  <c r="F115" i="1"/>
  <c r="F114" i="1" s="1"/>
  <c r="F113" i="1" s="1"/>
  <c r="D21" i="1"/>
  <c r="D73" i="1"/>
  <c r="E115" i="1"/>
  <c r="E114" i="1" s="1"/>
  <c r="E113" i="1" s="1"/>
  <c r="F73" i="1"/>
  <c r="D64" i="1"/>
  <c r="E64" i="1"/>
  <c r="D54" i="1"/>
  <c r="D53" i="1" s="1"/>
  <c r="D52" i="1" s="1"/>
  <c r="E78" i="1"/>
  <c r="E77" i="1" s="1"/>
  <c r="D115" i="1"/>
  <c r="D114" i="1" s="1"/>
  <c r="D113" i="1" s="1"/>
  <c r="D89" i="1"/>
  <c r="D88" i="1" s="1"/>
  <c r="D83" i="1" s="1"/>
  <c r="E106" i="1"/>
  <c r="E105" i="1" s="1"/>
  <c r="E104" i="1" s="1"/>
  <c r="E41" i="1"/>
  <c r="E37" i="1" s="1"/>
  <c r="E89" i="1"/>
  <c r="F78" i="1"/>
  <c r="F77" i="1" s="1"/>
  <c r="E73" i="1"/>
  <c r="D106" i="1"/>
  <c r="D78" i="1"/>
  <c r="D77" i="1" s="1"/>
  <c r="D41" i="1"/>
  <c r="D37" i="1" s="1"/>
  <c r="E88" i="1" l="1"/>
  <c r="E83" i="1" s="1"/>
  <c r="F83" i="1" s="1"/>
  <c r="F89" i="1"/>
  <c r="F88" i="1" s="1"/>
  <c r="E95" i="1"/>
  <c r="F96" i="1"/>
  <c r="E13" i="1"/>
  <c r="D105" i="1"/>
  <c r="D104" i="1" s="1"/>
  <c r="F106" i="1"/>
  <c r="F105" i="1" s="1"/>
  <c r="F104" i="1" s="1"/>
  <c r="F41" i="1"/>
  <c r="D20" i="1"/>
  <c r="F21" i="1"/>
  <c r="F20" i="1" s="1"/>
  <c r="E68" i="1"/>
  <c r="D68" i="1"/>
  <c r="F68" i="1" l="1"/>
  <c r="F37" i="1"/>
  <c r="F38" i="1"/>
  <c r="D13" i="1"/>
  <c r="D120" i="1" s="1"/>
  <c r="E94" i="1"/>
  <c r="E120" i="1" s="1"/>
  <c r="F95" i="1"/>
  <c r="F94" i="1" s="1"/>
  <c r="F13" i="1" l="1"/>
  <c r="F120" i="1"/>
</calcChain>
</file>

<file path=xl/sharedStrings.xml><?xml version="1.0" encoding="utf-8"?>
<sst xmlns="http://schemas.openxmlformats.org/spreadsheetml/2006/main" count="225" uniqueCount="168">
  <si>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</si>
  <si>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</si>
  <si>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</si>
  <si>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</si>
  <si>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</si>
  <si>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</si>
  <si>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</si>
  <si>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</si>
  <si>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</si>
  <si>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</si>
  <si>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</si>
  <si>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</si>
  <si>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</si>
  <si>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</si>
  <si>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</si>
  <si>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</si>
  <si>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</si>
  <si>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</si>
  <si>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</si>
  <si>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</si>
  <si>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</si>
  <si>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</si>
  <si>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</si>
  <si>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</si>
  <si>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</si>
  <si>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</si>
  <si>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</si>
  <si>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</si>
  <si>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</si>
  <si>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</si>
  <si>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</si>
  <si>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</si>
  <si>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</si>
  <si>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</si>
  <si>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</si>
  <si>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</si>
  <si>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</si>
  <si>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</si>
  <si>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</si>
  <si>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</si>
  <si>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</si>
  <si>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</si>
  <si>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</si>
  <si>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</si>
  <si>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</si>
  <si>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</si>
  <si>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</si>
  <si>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</si>
  <si>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</si>
  <si>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</si>
  <si>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</si>
  <si>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</si>
  <si>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</si>
  <si>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</si>
  <si>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</si>
  <si>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</si>
  <si>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</si>
  <si>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</si>
  <si>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</si>
  <si>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</si>
  <si>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</si>
  <si>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</si>
  <si>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</si>
  <si>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</si>
  <si>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</si>
  <si>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</si>
  <si>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</si>
  <si>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</si>
  <si>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</si>
  <si>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</si>
  <si>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</si>
  <si>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</si>
  <si>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</si>
  <si>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</si>
  <si>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</si>
  <si>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</si>
  <si>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</si>
  <si>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</si>
  <si>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</si>
  <si>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</si>
  <si>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</si>
  <si>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</si>
  <si>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</si>
  <si>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</si>
  <si>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</si>
  <si>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</si>
  <si>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</si>
  <si>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</si>
  <si>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</si>
  <si>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</si>
  <si>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</si>
  <si>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</si>
  <si>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</si>
  <si>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</si>
  <si>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</si>
  <si>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</si>
  <si>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</si>
  <si>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</si>
  <si>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</si>
  <si>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</si>
  <si>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</si>
  <si>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</si>
  <si>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</si>
  <si>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</si>
  <si>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</si>
  <si>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</si>
  <si>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</si>
  <si>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</si>
  <si>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</si>
  <si>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</si>
  <si>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</si>
  <si>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</si>
  <si>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</si>
  <si>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</si>
  <si>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</si>
  <si>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</si>
  <si>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</si>
  <si>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</si>
  <si>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</si>
  <si>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</si>
  <si>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</si>
  <si>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</si>
  <si>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</si>
  <si>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</si>
  <si>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</si>
  <si>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</si>
  <si>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</si>
  <si>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</si>
  <si>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</si>
  <si>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</si>
  <si>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</si>
  <si>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</si>
  <si>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План</t>
  </si>
  <si>
    <t>Исполнено</t>
  </si>
  <si>
    <t>Процент исполнения</t>
  </si>
  <si>
    <t>(рублей)</t>
  </si>
  <si>
    <t>Приложение №2</t>
  </si>
  <si>
    <t>Отчет об исполнении бюджета сельского поселения Девлезеркино муниципального района Челно-Вершинский по расходам за 1 квартал 2018 года</t>
  </si>
  <si>
    <t>01 02 3900000000</t>
  </si>
  <si>
    <t>01 02 3900011000</t>
  </si>
  <si>
    <t>01 02 3900011000 120</t>
  </si>
  <si>
    <t>01 02 3900072001</t>
  </si>
  <si>
    <t>01 02 3900072001 120</t>
  </si>
  <si>
    <t>01 04 3900000000</t>
  </si>
  <si>
    <t>01 04 3900011000</t>
  </si>
  <si>
    <t>01 04 3900011000 120</t>
  </si>
  <si>
    <t>01 04 3900011000 240</t>
  </si>
  <si>
    <t>01 04 3900011000 850</t>
  </si>
  <si>
    <t>01 04 3900072001</t>
  </si>
  <si>
    <t>01 04 3900072001 120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</si>
  <si>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</si>
  <si>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</si>
  <si>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</si>
  <si>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</si>
  <si>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</si>
  <si>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</si>
  <si>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</si>
  <si>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</si>
  <si>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01 13 3900072004</t>
  </si>
  <si>
    <t>01 13 3900072004 240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</si>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</sst>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13" xfId="39" applyFont="1" applyFill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20"/>
  <sheetViews>
    <sheetView tabSelected="1" topLeftCell="A60" zoomScale="70" zoomScaleNormal="70" zoomScaleSheetLayoutView="80" workbookViewId="0">
      <selection activeCell="E47" sqref="E4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4"/>
      <c r="C2" s="44"/>
      <c r="D2" s="44"/>
      <c r="E2" s="44"/>
      <c r="F2" s="44"/>
    </row>
    <row r="3" spans="1:6" s="4" customFormat="1" ht="21" customHeight="1" x14ac:dyDescent="0.2">
      <c r="B3" s="45"/>
      <c r="C3" s="44"/>
      <c r="D3" s="44"/>
      <c r="E3" s="100" t="s">
        <v>136</v>
      </c>
      <c r="F3" s="101"/>
    </row>
    <row r="4" spans="1:6" s="4" customFormat="1" ht="15.75" customHeight="1" x14ac:dyDescent="0.2">
      <c r="B4" s="45"/>
      <c r="C4" s="44"/>
      <c r="D4" s="44"/>
      <c r="E4" s="61"/>
      <c r="F4" s="62"/>
    </row>
    <row r="5" spans="1:6" s="4" customFormat="1" x14ac:dyDescent="0.2"/>
    <row r="6" spans="1:6" s="4" customFormat="1" ht="15.75" customHeight="1" x14ac:dyDescent="0.2">
      <c r="B6" s="99" t="s">
        <v>137</v>
      </c>
      <c r="C6" s="99"/>
      <c r="D6" s="99"/>
      <c r="E6" s="99"/>
      <c r="F6" s="99"/>
    </row>
    <row r="7" spans="1:6" s="4" customFormat="1" ht="32.25" customHeight="1" x14ac:dyDescent="0.2">
      <c r="B7" s="99"/>
      <c r="C7" s="99"/>
      <c r="D7" s="99"/>
      <c r="E7" s="99"/>
      <c r="F7" s="99"/>
    </row>
    <row r="8" spans="1:6" s="4" customFormat="1" ht="15.75" hidden="1" customHeight="1" x14ac:dyDescent="0.2">
      <c r="B8" s="99"/>
      <c r="C8" s="99"/>
      <c r="D8" s="99"/>
      <c r="E8" s="99"/>
      <c r="F8" s="99"/>
    </row>
    <row r="9" spans="1:6" s="4" customFormat="1" ht="33" customHeight="1" x14ac:dyDescent="0.25">
      <c r="B9" s="8"/>
      <c r="C9" s="8"/>
      <c r="D9" s="8"/>
      <c r="E9" s="8"/>
      <c r="F9" s="94" t="s">
        <v>135</v>
      </c>
    </row>
    <row r="10" spans="1:6" s="4" customFormat="1" ht="21.75" customHeight="1" x14ac:dyDescent="0.2">
      <c r="A10" s="95" t="s">
        <v>0</v>
      </c>
      <c r="B10" s="102" t="s">
        <v>1</v>
      </c>
      <c r="C10" s="97" t="s">
        <v>2</v>
      </c>
      <c r="D10" s="104" t="s">
        <v>132</v>
      </c>
      <c r="E10" s="106" t="s">
        <v>133</v>
      </c>
      <c r="F10" s="107" t="s">
        <v>134</v>
      </c>
    </row>
    <row r="11" spans="1:6" s="4" customFormat="1" ht="23.25" customHeight="1" x14ac:dyDescent="0.2">
      <c r="A11" s="96"/>
      <c r="B11" s="103"/>
      <c r="C11" s="98"/>
      <c r="D11" s="105"/>
      <c r="E11" s="105"/>
      <c r="F11" s="108"/>
    </row>
    <row r="12" spans="1:6" s="4" customFormat="1" ht="22.5" customHeight="1" x14ac:dyDescent="0.3">
      <c r="A12" s="5">
        <v>485</v>
      </c>
      <c r="B12" s="9" t="s">
        <v>51</v>
      </c>
      <c r="C12" s="10"/>
      <c r="D12" s="11"/>
      <c r="E12" s="11"/>
      <c r="F12" s="11"/>
    </row>
    <row r="13" spans="1:6" s="4" customFormat="1" ht="15.75" customHeight="1" x14ac:dyDescent="0.3">
      <c r="A13" s="5"/>
      <c r="B13" s="66" t="s">
        <v>113</v>
      </c>
      <c r="C13" s="13" t="s">
        <v>114</v>
      </c>
      <c r="D13" s="70">
        <f t="shared" ref="D13" si="0">D14+D20+D30+D33+D37</f>
        <v>2007541.12</v>
      </c>
      <c r="E13" s="70">
        <f>E14+E20+E30+E33+E37</f>
        <v>289866.51</v>
      </c>
      <c r="F13" s="11">
        <f>E13/D13*100</f>
        <v>14.438882825971705</v>
      </c>
    </row>
    <row r="14" spans="1:6" s="4" customFormat="1" ht="37.5" x14ac:dyDescent="0.2">
      <c r="A14" s="2"/>
      <c r="B14" s="12" t="s">
        <v>3</v>
      </c>
      <c r="C14" s="52" t="s">
        <v>4</v>
      </c>
      <c r="D14" s="71">
        <f t="shared" ref="D14:F14" si="1">D15</f>
        <v>526500</v>
      </c>
      <c r="E14" s="71">
        <f t="shared" si="1"/>
        <v>87921.68</v>
      </c>
      <c r="F14" s="55">
        <f t="shared" si="1"/>
        <v>21.397342419080069</v>
      </c>
    </row>
    <row r="15" spans="1:6" s="4" customFormat="1" ht="18.75" x14ac:dyDescent="0.2">
      <c r="A15" s="2"/>
      <c r="B15" s="14" t="s">
        <v>38</v>
      </c>
      <c r="C15" s="15" t="s">
        <v>138</v>
      </c>
      <c r="D15" s="72">
        <f>D16+D18</f>
        <v>526500</v>
      </c>
      <c r="E15" s="72">
        <f>E16+E18</f>
        <v>87921.68</v>
      </c>
      <c r="F15" s="16">
        <f>F17</f>
        <v>21.397342419080069</v>
      </c>
    </row>
    <row r="16" spans="1:6" s="4" customFormat="1" ht="37.5" x14ac:dyDescent="0.2">
      <c r="A16" s="2"/>
      <c r="B16" s="14" t="s">
        <v>39</v>
      </c>
      <c r="C16" s="46" t="s">
        <v>139</v>
      </c>
      <c r="D16" s="73">
        <f t="shared" ref="D16:F16" si="2">D17</f>
        <v>410900</v>
      </c>
      <c r="E16" s="73">
        <f t="shared" si="2"/>
        <v>87921.68</v>
      </c>
      <c r="F16" s="54">
        <f t="shared" si="2"/>
        <v>21.397342419080069</v>
      </c>
    </row>
    <row r="17" spans="1:6" s="4" customFormat="1" ht="37.5" x14ac:dyDescent="0.2">
      <c r="A17" s="2"/>
      <c r="B17" s="14" t="s">
        <v>28</v>
      </c>
      <c r="C17" s="46" t="s">
        <v>140</v>
      </c>
      <c r="D17" s="74">
        <v>410900</v>
      </c>
      <c r="E17" s="74">
        <v>87921.68</v>
      </c>
      <c r="F17" s="48">
        <f>E17/D17*100</f>
        <v>21.397342419080069</v>
      </c>
    </row>
    <row r="18" spans="1:6" s="4" customFormat="1" ht="37.5" x14ac:dyDescent="0.2">
      <c r="A18" s="2"/>
      <c r="B18" s="14" t="s">
        <v>57</v>
      </c>
      <c r="C18" s="46" t="s">
        <v>141</v>
      </c>
      <c r="D18" s="74">
        <f t="shared" ref="D18:F18" si="3">D19</f>
        <v>115600</v>
      </c>
      <c r="E18" s="74">
        <f t="shared" si="3"/>
        <v>0</v>
      </c>
      <c r="F18" s="48">
        <f t="shared" si="3"/>
        <v>0</v>
      </c>
    </row>
    <row r="19" spans="1:6" s="4" customFormat="1" ht="37.5" x14ac:dyDescent="0.2">
      <c r="A19" s="2"/>
      <c r="B19" s="14" t="s">
        <v>28</v>
      </c>
      <c r="C19" s="46" t="s">
        <v>142</v>
      </c>
      <c r="D19" s="74">
        <v>115600</v>
      </c>
      <c r="E19" s="75">
        <v>0</v>
      </c>
      <c r="F19" s="48">
        <v>0</v>
      </c>
    </row>
    <row r="20" spans="1:6" s="4" customFormat="1" ht="63.75" customHeight="1" x14ac:dyDescent="0.2">
      <c r="A20" s="2"/>
      <c r="B20" s="12" t="s">
        <v>5</v>
      </c>
      <c r="C20" s="52" t="s">
        <v>6</v>
      </c>
      <c r="D20" s="76">
        <f t="shared" ref="D20:F20" si="4">D21</f>
        <v>1023600</v>
      </c>
      <c r="E20" s="76">
        <f t="shared" si="4"/>
        <v>136209.30000000002</v>
      </c>
      <c r="F20" s="53">
        <f t="shared" si="4"/>
        <v>13.306887456037517</v>
      </c>
    </row>
    <row r="21" spans="1:6" s="4" customFormat="1" ht="18.75" x14ac:dyDescent="0.2">
      <c r="A21" s="2"/>
      <c r="B21" s="14" t="s">
        <v>38</v>
      </c>
      <c r="C21" s="15" t="s">
        <v>143</v>
      </c>
      <c r="D21" s="77">
        <f>D22+D28+D26</f>
        <v>1023600</v>
      </c>
      <c r="E21" s="77">
        <f>E22+E26+E28</f>
        <v>136209.30000000002</v>
      </c>
      <c r="F21" s="17">
        <f>E21/D21*100</f>
        <v>13.306887456037517</v>
      </c>
    </row>
    <row r="22" spans="1:6" s="4" customFormat="1" ht="37.5" x14ac:dyDescent="0.2">
      <c r="A22" s="2"/>
      <c r="B22" s="14" t="s">
        <v>39</v>
      </c>
      <c r="C22" s="46" t="s">
        <v>144</v>
      </c>
      <c r="D22" s="74">
        <f t="shared" ref="D22:E22" si="5">D23+D24+D25</f>
        <v>781800</v>
      </c>
      <c r="E22" s="74">
        <f t="shared" si="5"/>
        <v>136209.30000000002</v>
      </c>
      <c r="F22" s="48">
        <f>E22/D22*100</f>
        <v>17.422524942440525</v>
      </c>
    </row>
    <row r="23" spans="1:6" s="4" customFormat="1" ht="37.5" x14ac:dyDescent="0.2">
      <c r="A23" s="2"/>
      <c r="B23" s="14" t="s">
        <v>28</v>
      </c>
      <c r="C23" s="46" t="s">
        <v>145</v>
      </c>
      <c r="D23" s="74">
        <v>739300</v>
      </c>
      <c r="E23" s="74">
        <v>131069.32</v>
      </c>
      <c r="F23" s="48">
        <f>E23/D23*100</f>
        <v>17.728840795346951</v>
      </c>
    </row>
    <row r="24" spans="1:6" s="4" customFormat="1" ht="37.5" x14ac:dyDescent="0.2">
      <c r="A24" s="2"/>
      <c r="B24" s="14" t="s">
        <v>29</v>
      </c>
      <c r="C24" s="46" t="s">
        <v>146</v>
      </c>
      <c r="D24" s="74">
        <v>40000</v>
      </c>
      <c r="E24" s="74">
        <v>4635.78</v>
      </c>
      <c r="F24" s="48">
        <f>E24/D24*100</f>
        <v>11.589449999999999</v>
      </c>
    </row>
    <row r="25" spans="1:6" s="51" customFormat="1" ht="31.15" customHeight="1" x14ac:dyDescent="0.2">
      <c r="A25" s="49"/>
      <c r="B25" s="50" t="s">
        <v>30</v>
      </c>
      <c r="C25" s="46" t="s">
        <v>147</v>
      </c>
      <c r="D25" s="74">
        <v>2500</v>
      </c>
      <c r="E25" s="74">
        <v>504.2</v>
      </c>
      <c r="F25" s="48">
        <f>E25/D25*100</f>
        <v>20.167999999999999</v>
      </c>
    </row>
    <row r="26" spans="1:6" s="51" customFormat="1" ht="41.25" customHeight="1" x14ac:dyDescent="0.2">
      <c r="A26" s="49"/>
      <c r="B26" s="14" t="s">
        <v>57</v>
      </c>
      <c r="C26" s="46" t="s">
        <v>148</v>
      </c>
      <c r="D26" s="74">
        <f t="shared" ref="D26:F26" si="6">D27</f>
        <v>218800</v>
      </c>
      <c r="E26" s="74">
        <f t="shared" si="6"/>
        <v>0</v>
      </c>
      <c r="F26" s="48">
        <f t="shared" si="6"/>
        <v>0</v>
      </c>
    </row>
    <row r="27" spans="1:6" s="51" customFormat="1" ht="39.75" customHeight="1" x14ac:dyDescent="0.2">
      <c r="A27" s="49"/>
      <c r="B27" s="14" t="s">
        <v>28</v>
      </c>
      <c r="C27" s="46" t="s">
        <v>149</v>
      </c>
      <c r="D27" s="74">
        <v>218800</v>
      </c>
      <c r="E27" s="74">
        <v>0</v>
      </c>
      <c r="F27" s="48">
        <v>0</v>
      </c>
    </row>
    <row r="28" spans="1:6" s="4" customFormat="1" ht="93.75" x14ac:dyDescent="0.2">
      <c r="A28" s="2"/>
      <c r="B28" s="14" t="s">
        <v>46</v>
      </c>
      <c r="C28" s="46" t="s">
        <v>150</v>
      </c>
      <c r="D28" s="74">
        <f t="shared" ref="D28:F28" si="7">D29</f>
        <v>23000</v>
      </c>
      <c r="E28" s="74">
        <f t="shared" si="7"/>
        <v>0</v>
      </c>
      <c r="F28" s="48">
        <f t="shared" si="7"/>
        <v>0</v>
      </c>
    </row>
    <row r="29" spans="1:6" s="4" customFormat="1" ht="18.75" x14ac:dyDescent="0.2">
      <c r="A29" s="2"/>
      <c r="B29" s="14" t="s">
        <v>15</v>
      </c>
      <c r="C29" s="15" t="s">
        <v>151</v>
      </c>
      <c r="D29" s="77">
        <v>23000</v>
      </c>
      <c r="E29" s="77">
        <v>0</v>
      </c>
      <c r="F29" s="17">
        <f>E29/D29*100</f>
        <v>0</v>
      </c>
    </row>
    <row r="30" spans="1:6" s="59" customFormat="1" ht="56.25" x14ac:dyDescent="0.2">
      <c r="A30" s="2"/>
      <c r="B30" s="12" t="s">
        <v>54</v>
      </c>
      <c r="C30" s="58" t="s">
        <v>55</v>
      </c>
      <c r="D30" s="76">
        <f t="shared" ref="D30:F30" si="8">D31</f>
        <v>41229</v>
      </c>
      <c r="E30" s="76">
        <f t="shared" si="8"/>
        <v>8283</v>
      </c>
      <c r="F30" s="53">
        <f t="shared" si="8"/>
        <v>20.090227752310266</v>
      </c>
    </row>
    <row r="31" spans="1:6" s="4" customFormat="1" ht="98.25" customHeight="1" x14ac:dyDescent="0.2">
      <c r="A31" s="2"/>
      <c r="B31" s="14" t="s">
        <v>46</v>
      </c>
      <c r="C31" s="46" t="s">
        <v>152</v>
      </c>
      <c r="D31" s="74">
        <f>D32</f>
        <v>41229</v>
      </c>
      <c r="E31" s="74">
        <f>E32</f>
        <v>8283</v>
      </c>
      <c r="F31" s="48">
        <f>F32</f>
        <v>20.090227752310266</v>
      </c>
    </row>
    <row r="32" spans="1:6" s="4" customFormat="1" ht="18.75" x14ac:dyDescent="0.2">
      <c r="A32" s="2"/>
      <c r="B32" s="14" t="s">
        <v>15</v>
      </c>
      <c r="C32" s="46" t="s">
        <v>153</v>
      </c>
      <c r="D32" s="77">
        <v>41229</v>
      </c>
      <c r="E32" s="77">
        <v>8283</v>
      </c>
      <c r="F32" s="17">
        <f>E32/D32*100</f>
        <v>20.090227752310266</v>
      </c>
    </row>
    <row r="33" spans="1:6" s="4" customFormat="1" ht="18.75" x14ac:dyDescent="0.2">
      <c r="A33" s="2"/>
      <c r="B33" s="12" t="s">
        <v>23</v>
      </c>
      <c r="C33" s="13" t="s">
        <v>22</v>
      </c>
      <c r="D33" s="78">
        <f t="shared" ref="D33:F35" si="9">D34</f>
        <v>20000</v>
      </c>
      <c r="E33" s="78">
        <f t="shared" si="9"/>
        <v>0</v>
      </c>
      <c r="F33" s="18">
        <f t="shared" si="9"/>
        <v>0</v>
      </c>
    </row>
    <row r="34" spans="1:6" s="4" customFormat="1" ht="18.75" x14ac:dyDescent="0.2">
      <c r="A34" s="2"/>
      <c r="B34" s="14" t="s">
        <v>38</v>
      </c>
      <c r="C34" s="15" t="s">
        <v>58</v>
      </c>
      <c r="D34" s="77">
        <f>D35</f>
        <v>20000</v>
      </c>
      <c r="E34" s="77">
        <f t="shared" si="9"/>
        <v>0</v>
      </c>
      <c r="F34" s="17">
        <f t="shared" si="9"/>
        <v>0</v>
      </c>
    </row>
    <row r="35" spans="1:6" s="4" customFormat="1" ht="18.75" x14ac:dyDescent="0.2">
      <c r="A35" s="2"/>
      <c r="B35" s="14" t="s">
        <v>42</v>
      </c>
      <c r="C35" s="15" t="s">
        <v>59</v>
      </c>
      <c r="D35" s="77">
        <f>D36</f>
        <v>20000</v>
      </c>
      <c r="E35" s="77">
        <f t="shared" si="9"/>
        <v>0</v>
      </c>
      <c r="F35" s="17">
        <f t="shared" si="9"/>
        <v>0</v>
      </c>
    </row>
    <row r="36" spans="1:6" s="4" customFormat="1" ht="18.75" x14ac:dyDescent="0.2">
      <c r="A36" s="2"/>
      <c r="B36" s="14" t="s">
        <v>32</v>
      </c>
      <c r="C36" s="15" t="s">
        <v>60</v>
      </c>
      <c r="D36" s="77">
        <v>20000</v>
      </c>
      <c r="E36" s="77">
        <v>0</v>
      </c>
      <c r="F36" s="17">
        <f>E36/D36*100</f>
        <v>0</v>
      </c>
    </row>
    <row r="37" spans="1:6" s="4" customFormat="1" ht="18.75" x14ac:dyDescent="0.2">
      <c r="A37" s="2"/>
      <c r="B37" s="12" t="s">
        <v>7</v>
      </c>
      <c r="C37" s="13" t="s">
        <v>18</v>
      </c>
      <c r="D37" s="78">
        <f>D41+D38</f>
        <v>396212.12</v>
      </c>
      <c r="E37" s="78">
        <f t="shared" ref="D37:F37" si="10">E41</f>
        <v>57452.53</v>
      </c>
      <c r="F37" s="18">
        <f t="shared" si="10"/>
        <v>15.271312896564842</v>
      </c>
    </row>
    <row r="38" spans="1:6" s="4" customFormat="1" ht="18.75" x14ac:dyDescent="0.2">
      <c r="A38" s="2"/>
      <c r="B38" s="34" t="s">
        <v>38</v>
      </c>
      <c r="C38" s="38" t="s">
        <v>61</v>
      </c>
      <c r="D38" s="77">
        <f>D39</f>
        <v>20000</v>
      </c>
      <c r="E38" s="77">
        <f>E40</f>
        <v>0</v>
      </c>
      <c r="F38" s="17">
        <f t="shared" ref="F38" si="11">F39+F41</f>
        <v>15.271312896564842</v>
      </c>
    </row>
    <row r="39" spans="1:6" s="4" customFormat="1" ht="18.75" x14ac:dyDescent="0.2">
      <c r="A39" s="2"/>
      <c r="B39" s="14" t="s">
        <v>41</v>
      </c>
      <c r="C39" s="38" t="s">
        <v>62</v>
      </c>
      <c r="D39" s="77">
        <f>D40</f>
        <v>20000</v>
      </c>
      <c r="E39" s="77">
        <f>E40</f>
        <v>0</v>
      </c>
      <c r="F39" s="17">
        <f t="shared" ref="F39" si="12">F40</f>
        <v>0</v>
      </c>
    </row>
    <row r="40" spans="1:6" s="4" customFormat="1" ht="37.5" x14ac:dyDescent="0.2">
      <c r="A40" s="2"/>
      <c r="B40" s="14" t="s">
        <v>29</v>
      </c>
      <c r="C40" s="38" t="s">
        <v>63</v>
      </c>
      <c r="D40" s="77">
        <v>20000</v>
      </c>
      <c r="E40" s="77">
        <v>0</v>
      </c>
      <c r="F40" s="48">
        <f>E40/D40*100</f>
        <v>0</v>
      </c>
    </row>
    <row r="41" spans="1:6" s="4" customFormat="1" ht="18.75" x14ac:dyDescent="0.2">
      <c r="A41" s="2"/>
      <c r="B41" s="23" t="s">
        <v>38</v>
      </c>
      <c r="C41" s="15" t="s">
        <v>154</v>
      </c>
      <c r="D41" s="79">
        <f>D42+D45</f>
        <v>376212.12</v>
      </c>
      <c r="E41" s="79">
        <f>E42+E45</f>
        <v>57452.53</v>
      </c>
      <c r="F41" s="21">
        <f>E41/D41*100</f>
        <v>15.271312896564842</v>
      </c>
    </row>
    <row r="42" spans="1:6" s="4" customFormat="1" ht="18.75" x14ac:dyDescent="0.2">
      <c r="A42" s="2"/>
      <c r="B42" s="14" t="s">
        <v>41</v>
      </c>
      <c r="C42" s="15" t="s">
        <v>155</v>
      </c>
      <c r="D42" s="79">
        <f>D43+D44</f>
        <v>128412.12</v>
      </c>
      <c r="E42" s="79">
        <f>E43+E44</f>
        <v>15621.46</v>
      </c>
      <c r="F42" s="21">
        <f>E42/D42*100</f>
        <v>12.165097811639585</v>
      </c>
    </row>
    <row r="43" spans="1:6" s="4" customFormat="1" ht="39" customHeight="1" x14ac:dyDescent="0.2">
      <c r="A43" s="2"/>
      <c r="B43" s="14" t="s">
        <v>29</v>
      </c>
      <c r="C43" s="46" t="s">
        <v>156</v>
      </c>
      <c r="D43" s="80">
        <v>98141.119999999995</v>
      </c>
      <c r="E43" s="80">
        <v>8053.46</v>
      </c>
      <c r="F43" s="47">
        <f>E43/D43*100</f>
        <v>8.2059996869813592</v>
      </c>
    </row>
    <row r="44" spans="1:6" s="4" customFormat="1" ht="31.5" customHeight="1" x14ac:dyDescent="0.2">
      <c r="A44" s="2"/>
      <c r="B44" s="50" t="s">
        <v>30</v>
      </c>
      <c r="C44" s="24" t="s">
        <v>157</v>
      </c>
      <c r="D44" s="81">
        <v>30271</v>
      </c>
      <c r="E44" s="81">
        <v>7568</v>
      </c>
      <c r="F44" s="25">
        <f>E44/D44*100</f>
        <v>25.000825872947708</v>
      </c>
    </row>
    <row r="45" spans="1:6" s="4" customFormat="1" ht="37.5" customHeight="1" x14ac:dyDescent="0.2">
      <c r="A45" s="2"/>
      <c r="B45" s="14" t="s">
        <v>44</v>
      </c>
      <c r="C45" s="24" t="s">
        <v>158</v>
      </c>
      <c r="D45" s="81">
        <f t="shared" ref="D45:F45" si="13">D46</f>
        <v>247800</v>
      </c>
      <c r="E45" s="81">
        <f t="shared" si="13"/>
        <v>41831.07</v>
      </c>
      <c r="F45" s="25">
        <f t="shared" si="13"/>
        <v>16.880980629539952</v>
      </c>
    </row>
    <row r="46" spans="1:6" s="4" customFormat="1" ht="37.15" customHeight="1" x14ac:dyDescent="0.2">
      <c r="A46" s="2"/>
      <c r="B46" s="14" t="s">
        <v>29</v>
      </c>
      <c r="C46" s="24" t="s">
        <v>159</v>
      </c>
      <c r="D46" s="81">
        <v>247800</v>
      </c>
      <c r="E46" s="81">
        <v>41831.07</v>
      </c>
      <c r="F46" s="25">
        <f>E46/D46*100</f>
        <v>16.880980629539952</v>
      </c>
    </row>
    <row r="47" spans="1:6" s="59" customFormat="1" ht="19.5" customHeight="1" x14ac:dyDescent="0.2">
      <c r="A47" s="2"/>
      <c r="B47" s="67" t="s">
        <v>115</v>
      </c>
      <c r="C47" s="27" t="s">
        <v>116</v>
      </c>
      <c r="D47" s="82">
        <f t="shared" ref="D47:F47" si="14">D48</f>
        <v>80700</v>
      </c>
      <c r="E47" s="82">
        <f t="shared" si="14"/>
        <v>15833.26</v>
      </c>
      <c r="F47" s="28">
        <f t="shared" si="14"/>
        <v>19.619900867410163</v>
      </c>
    </row>
    <row r="48" spans="1:6" s="4" customFormat="1" ht="18.75" x14ac:dyDescent="0.2">
      <c r="A48" s="2"/>
      <c r="B48" s="26" t="s">
        <v>13</v>
      </c>
      <c r="C48" s="27" t="s">
        <v>14</v>
      </c>
      <c r="D48" s="82">
        <f t="shared" ref="D48:F49" si="15">D49</f>
        <v>80700</v>
      </c>
      <c r="E48" s="82">
        <f t="shared" si="15"/>
        <v>15833.26</v>
      </c>
      <c r="F48" s="28">
        <f t="shared" si="15"/>
        <v>19.619900867410163</v>
      </c>
    </row>
    <row r="49" spans="1:6" s="6" customFormat="1" ht="18.75" x14ac:dyDescent="0.3">
      <c r="A49" s="2"/>
      <c r="B49" s="29" t="s">
        <v>38</v>
      </c>
      <c r="C49" s="30" t="s">
        <v>160</v>
      </c>
      <c r="D49" s="83">
        <f>D50</f>
        <v>80700</v>
      </c>
      <c r="E49" s="83">
        <f t="shared" si="15"/>
        <v>15833.26</v>
      </c>
      <c r="F49" s="31">
        <f t="shared" si="15"/>
        <v>19.619900867410163</v>
      </c>
    </row>
    <row r="50" spans="1:6" s="6" customFormat="1" ht="37.5" x14ac:dyDescent="0.3">
      <c r="A50" s="2"/>
      <c r="B50" s="29" t="s">
        <v>43</v>
      </c>
      <c r="C50" s="32" t="s">
        <v>161</v>
      </c>
      <c r="D50" s="84">
        <f>D51</f>
        <v>80700</v>
      </c>
      <c r="E50" s="84">
        <f>E51</f>
        <v>15833.26</v>
      </c>
      <c r="F50" s="33">
        <f>F51</f>
        <v>19.619900867410163</v>
      </c>
    </row>
    <row r="51" spans="1:6" s="4" customFormat="1" ht="37.5" x14ac:dyDescent="0.2">
      <c r="A51" s="2"/>
      <c r="B51" s="14" t="s">
        <v>28</v>
      </c>
      <c r="C51" s="56" t="s">
        <v>162</v>
      </c>
      <c r="D51" s="85">
        <v>80700</v>
      </c>
      <c r="E51" s="85">
        <v>15833.26</v>
      </c>
      <c r="F51" s="57">
        <f>E51/D51*100</f>
        <v>19.619900867410163</v>
      </c>
    </row>
    <row r="52" spans="1:6" s="59" customFormat="1" ht="31.5" x14ac:dyDescent="0.2">
      <c r="A52" s="2"/>
      <c r="B52" s="65" t="s">
        <v>117</v>
      </c>
      <c r="C52" s="63" t="s">
        <v>118</v>
      </c>
      <c r="D52" s="86">
        <f t="shared" ref="D52:F52" si="16">D53+D59</f>
        <v>62100</v>
      </c>
      <c r="E52" s="86">
        <f t="shared" si="16"/>
        <v>0</v>
      </c>
      <c r="F52" s="64">
        <f t="shared" si="16"/>
        <v>0</v>
      </c>
    </row>
    <row r="53" spans="1:6" s="4" customFormat="1" ht="44.25" customHeight="1" x14ac:dyDescent="0.2">
      <c r="A53" s="2"/>
      <c r="B53" s="9" t="s">
        <v>8</v>
      </c>
      <c r="C53" s="19" t="s">
        <v>9</v>
      </c>
      <c r="D53" s="78">
        <f t="shared" ref="D53:F53" si="17">D54</f>
        <v>15000</v>
      </c>
      <c r="E53" s="78">
        <f t="shared" si="17"/>
        <v>0</v>
      </c>
      <c r="F53" s="18">
        <f t="shared" si="17"/>
        <v>0</v>
      </c>
    </row>
    <row r="54" spans="1:6" s="4" customFormat="1" ht="18.75" x14ac:dyDescent="0.2">
      <c r="A54" s="2"/>
      <c r="B54" s="34" t="s">
        <v>38</v>
      </c>
      <c r="C54" s="15" t="s">
        <v>64</v>
      </c>
      <c r="D54" s="77">
        <f t="shared" ref="D54:F54" si="18">D55+D57</f>
        <v>15000</v>
      </c>
      <c r="E54" s="77">
        <f t="shared" si="18"/>
        <v>0</v>
      </c>
      <c r="F54" s="17">
        <f t="shared" si="18"/>
        <v>0</v>
      </c>
    </row>
    <row r="55" spans="1:6" s="4" customFormat="1" ht="37.5" x14ac:dyDescent="0.2">
      <c r="A55" s="2"/>
      <c r="B55" s="14" t="s">
        <v>44</v>
      </c>
      <c r="C55" s="15" t="s">
        <v>95</v>
      </c>
      <c r="D55" s="77">
        <f t="shared" ref="D55:F55" si="19">D56</f>
        <v>10000</v>
      </c>
      <c r="E55" s="77">
        <f t="shared" si="19"/>
        <v>0</v>
      </c>
      <c r="F55" s="17">
        <f t="shared" si="19"/>
        <v>0</v>
      </c>
    </row>
    <row r="56" spans="1:6" s="4" customFormat="1" ht="37.5" x14ac:dyDescent="0.2">
      <c r="A56" s="2"/>
      <c r="B56" s="14" t="s">
        <v>29</v>
      </c>
      <c r="C56" s="46" t="s">
        <v>96</v>
      </c>
      <c r="D56" s="74">
        <v>10000</v>
      </c>
      <c r="E56" s="74">
        <v>0</v>
      </c>
      <c r="F56" s="48">
        <f>E56/D56*100</f>
        <v>0</v>
      </c>
    </row>
    <row r="57" spans="1:6" s="4" customFormat="1" ht="93.75" x14ac:dyDescent="0.2">
      <c r="A57" s="2"/>
      <c r="B57" s="14" t="s">
        <v>46</v>
      </c>
      <c r="C57" s="46" t="s">
        <v>65</v>
      </c>
      <c r="D57" s="74">
        <f t="shared" ref="D57:F57" si="20">D58</f>
        <v>5000</v>
      </c>
      <c r="E57" s="74">
        <f t="shared" si="20"/>
        <v>0</v>
      </c>
      <c r="F57" s="48">
        <f t="shared" si="20"/>
        <v>0</v>
      </c>
    </row>
    <row r="58" spans="1:6" s="4" customFormat="1" ht="18.75" x14ac:dyDescent="0.2">
      <c r="A58" s="2"/>
      <c r="B58" s="14" t="s">
        <v>15</v>
      </c>
      <c r="C58" s="15" t="s">
        <v>66</v>
      </c>
      <c r="D58" s="77">
        <v>5000</v>
      </c>
      <c r="E58" s="77">
        <v>0</v>
      </c>
      <c r="F58" s="17">
        <f>E58/D58*100</f>
        <v>0</v>
      </c>
    </row>
    <row r="59" spans="1:6" s="4" customFormat="1" ht="18.75" x14ac:dyDescent="0.2">
      <c r="A59" s="2"/>
      <c r="B59" s="12" t="s">
        <v>37</v>
      </c>
      <c r="C59" s="19" t="s">
        <v>36</v>
      </c>
      <c r="D59" s="78">
        <f t="shared" ref="D59:F59" si="21">D60</f>
        <v>47100</v>
      </c>
      <c r="E59" s="78">
        <f t="shared" si="21"/>
        <v>0</v>
      </c>
      <c r="F59" s="18">
        <f t="shared" si="21"/>
        <v>0</v>
      </c>
    </row>
    <row r="60" spans="1:6" s="4" customFormat="1" ht="18.75" x14ac:dyDescent="0.2">
      <c r="A60" s="2"/>
      <c r="B60" s="14" t="s">
        <v>48</v>
      </c>
      <c r="C60" s="15" t="s">
        <v>67</v>
      </c>
      <c r="D60" s="77">
        <f t="shared" ref="D60:F60" si="22">D61</f>
        <v>47100</v>
      </c>
      <c r="E60" s="77">
        <f t="shared" si="22"/>
        <v>0</v>
      </c>
      <c r="F60" s="17">
        <f t="shared" si="22"/>
        <v>0</v>
      </c>
    </row>
    <row r="61" spans="1:6" s="4" customFormat="1" ht="42.75" customHeight="1" x14ac:dyDescent="0.2">
      <c r="A61" s="2"/>
      <c r="B61" s="14" t="s">
        <v>44</v>
      </c>
      <c r="C61" s="46" t="s">
        <v>97</v>
      </c>
      <c r="D61" s="74">
        <f>D62+D63</f>
        <v>47100</v>
      </c>
      <c r="E61" s="74">
        <f>E62+E63</f>
        <v>0</v>
      </c>
      <c r="F61" s="48">
        <f>F62+F63</f>
        <v>0</v>
      </c>
    </row>
    <row r="62" spans="1:6" s="4" customFormat="1" ht="37.5" hidden="1" x14ac:dyDescent="0.2">
      <c r="A62" s="2"/>
      <c r="B62" s="14" t="s">
        <v>29</v>
      </c>
      <c r="C62" s="46" t="s">
        <v>98</v>
      </c>
      <c r="D62" s="74">
        <v>0</v>
      </c>
      <c r="E62" s="74">
        <v>0</v>
      </c>
      <c r="F62" s="48">
        <v>0</v>
      </c>
    </row>
    <row r="63" spans="1:6" s="4" customFormat="1" ht="37.5" x14ac:dyDescent="0.2">
      <c r="A63" s="2"/>
      <c r="B63" s="14" t="s">
        <v>47</v>
      </c>
      <c r="C63" s="46" t="s">
        <v>111</v>
      </c>
      <c r="D63" s="74">
        <v>47100</v>
      </c>
      <c r="E63" s="74">
        <v>0</v>
      </c>
      <c r="F63" s="48">
        <f>E63/D63*100</f>
        <v>0</v>
      </c>
    </row>
    <row r="64" spans="1:6" s="59" customFormat="1" ht="37.5" hidden="1" x14ac:dyDescent="0.2">
      <c r="A64" s="2"/>
      <c r="B64" s="12" t="s">
        <v>56</v>
      </c>
      <c r="C64" s="58" t="s">
        <v>49</v>
      </c>
      <c r="D64" s="76">
        <f t="shared" ref="D64:F66" si="23">D65</f>
        <v>0</v>
      </c>
      <c r="E64" s="76">
        <f t="shared" si="23"/>
        <v>0</v>
      </c>
      <c r="F64" s="53">
        <f t="shared" si="23"/>
        <v>0</v>
      </c>
    </row>
    <row r="65" spans="1:6" s="4" customFormat="1" ht="18.75" hidden="1" x14ac:dyDescent="0.2">
      <c r="A65" s="2"/>
      <c r="B65" s="14" t="s">
        <v>48</v>
      </c>
      <c r="C65" s="46" t="s">
        <v>50</v>
      </c>
      <c r="D65" s="74">
        <f>D66</f>
        <v>0</v>
      </c>
      <c r="E65" s="74">
        <f>E66</f>
        <v>0</v>
      </c>
      <c r="F65" s="48">
        <f t="shared" si="23"/>
        <v>0</v>
      </c>
    </row>
    <row r="66" spans="1:6" s="4" customFormat="1" ht="59.25" hidden="1" customHeight="1" x14ac:dyDescent="0.2">
      <c r="A66" s="2"/>
      <c r="B66" s="14" t="s">
        <v>91</v>
      </c>
      <c r="C66" s="46" t="s">
        <v>90</v>
      </c>
      <c r="D66" s="74">
        <f t="shared" si="23"/>
        <v>0</v>
      </c>
      <c r="E66" s="74">
        <f t="shared" si="23"/>
        <v>0</v>
      </c>
      <c r="F66" s="48">
        <f t="shared" si="23"/>
        <v>0</v>
      </c>
    </row>
    <row r="67" spans="1:6" s="4" customFormat="1" ht="40.5" hidden="1" customHeight="1" x14ac:dyDescent="0.2">
      <c r="A67" s="2"/>
      <c r="B67" s="14" t="s">
        <v>47</v>
      </c>
      <c r="C67" s="46" t="s">
        <v>92</v>
      </c>
      <c r="D67" s="74">
        <v>0</v>
      </c>
      <c r="E67" s="74">
        <v>0</v>
      </c>
      <c r="F67" s="48">
        <v>0</v>
      </c>
    </row>
    <row r="68" spans="1:6" s="4" customFormat="1" ht="27" customHeight="1" x14ac:dyDescent="0.2">
      <c r="A68" s="3"/>
      <c r="B68" s="67" t="s">
        <v>119</v>
      </c>
      <c r="C68" s="58" t="s">
        <v>120</v>
      </c>
      <c r="D68" s="76">
        <f t="shared" ref="D68:E68" si="24">D69+D73+D77</f>
        <v>1463258.04</v>
      </c>
      <c r="E68" s="76">
        <f t="shared" si="24"/>
        <v>133526</v>
      </c>
      <c r="F68" s="53">
        <f>E68/D68*100</f>
        <v>9.1252531235024001</v>
      </c>
    </row>
    <row r="69" spans="1:6" s="4" customFormat="1" ht="18.75" x14ac:dyDescent="0.2">
      <c r="A69" s="2"/>
      <c r="B69" s="12" t="s">
        <v>33</v>
      </c>
      <c r="C69" s="19" t="s">
        <v>26</v>
      </c>
      <c r="D69" s="78">
        <f t="shared" ref="D69:F70" si="25">D70</f>
        <v>203000</v>
      </c>
      <c r="E69" s="78">
        <f t="shared" si="25"/>
        <v>0</v>
      </c>
      <c r="F69" s="18">
        <f t="shared" si="25"/>
        <v>0</v>
      </c>
    </row>
    <row r="70" spans="1:6" s="4" customFormat="1" ht="18.75" x14ac:dyDescent="0.2">
      <c r="A70" s="2"/>
      <c r="B70" s="14" t="s">
        <v>38</v>
      </c>
      <c r="C70" s="15" t="s">
        <v>68</v>
      </c>
      <c r="D70" s="87">
        <f>D71</f>
        <v>203000</v>
      </c>
      <c r="E70" s="87">
        <f t="shared" si="25"/>
        <v>0</v>
      </c>
      <c r="F70" s="35">
        <f t="shared" si="25"/>
        <v>0</v>
      </c>
    </row>
    <row r="71" spans="1:6" s="4" customFormat="1" ht="37.5" customHeight="1" x14ac:dyDescent="0.2">
      <c r="A71" s="2"/>
      <c r="B71" s="14" t="s">
        <v>45</v>
      </c>
      <c r="C71" s="46" t="s">
        <v>99</v>
      </c>
      <c r="D71" s="88">
        <f>D72</f>
        <v>203000</v>
      </c>
      <c r="E71" s="88">
        <f>E72</f>
        <v>0</v>
      </c>
      <c r="F71" s="60">
        <f>F72</f>
        <v>0</v>
      </c>
    </row>
    <row r="72" spans="1:6" s="4" customFormat="1" ht="45.75" customHeight="1" x14ac:dyDescent="0.2">
      <c r="A72" s="2"/>
      <c r="B72" s="14" t="s">
        <v>27</v>
      </c>
      <c r="C72" s="46" t="s">
        <v>100</v>
      </c>
      <c r="D72" s="88">
        <v>203000</v>
      </c>
      <c r="E72" s="88">
        <v>0</v>
      </c>
      <c r="F72" s="48">
        <f>E72/D72*100</f>
        <v>0</v>
      </c>
    </row>
    <row r="73" spans="1:6" s="4" customFormat="1" ht="18.75" x14ac:dyDescent="0.2">
      <c r="A73" s="2"/>
      <c r="B73" s="9" t="s">
        <v>25</v>
      </c>
      <c r="C73" s="19" t="s">
        <v>24</v>
      </c>
      <c r="D73" s="78">
        <f t="shared" ref="D73:F73" si="26">D74</f>
        <v>1250258.04</v>
      </c>
      <c r="E73" s="78">
        <f t="shared" si="26"/>
        <v>133526</v>
      </c>
      <c r="F73" s="18">
        <f t="shared" si="26"/>
        <v>10.679875331975468</v>
      </c>
    </row>
    <row r="74" spans="1:6" s="4" customFormat="1" ht="75" customHeight="1" x14ac:dyDescent="0.2">
      <c r="A74" s="2"/>
      <c r="B74" s="36" t="s">
        <v>93</v>
      </c>
      <c r="C74" s="15" t="s">
        <v>69</v>
      </c>
      <c r="D74" s="77">
        <f t="shared" ref="D74:F74" si="27">D75</f>
        <v>1250258.04</v>
      </c>
      <c r="E74" s="77">
        <f t="shared" si="27"/>
        <v>133526</v>
      </c>
      <c r="F74" s="17">
        <f t="shared" si="27"/>
        <v>10.679875331975468</v>
      </c>
    </row>
    <row r="75" spans="1:6" s="4" customFormat="1" ht="27.75" customHeight="1" x14ac:dyDescent="0.2">
      <c r="A75" s="2"/>
      <c r="B75" s="36" t="s">
        <v>41</v>
      </c>
      <c r="C75" s="15" t="s">
        <v>70</v>
      </c>
      <c r="D75" s="77">
        <f t="shared" ref="D75:F75" si="28">D76</f>
        <v>1250258.04</v>
      </c>
      <c r="E75" s="77">
        <f t="shared" si="28"/>
        <v>133526</v>
      </c>
      <c r="F75" s="17">
        <f t="shared" si="28"/>
        <v>10.679875331975468</v>
      </c>
    </row>
    <row r="76" spans="1:6" s="4" customFormat="1" ht="37.5" x14ac:dyDescent="0.2">
      <c r="A76" s="2"/>
      <c r="B76" s="14" t="s">
        <v>29</v>
      </c>
      <c r="C76" s="15" t="s">
        <v>71</v>
      </c>
      <c r="D76" s="77">
        <v>1250258.04</v>
      </c>
      <c r="E76" s="77">
        <v>133526</v>
      </c>
      <c r="F76" s="17">
        <f>E76/D76*100</f>
        <v>10.679875331975468</v>
      </c>
    </row>
    <row r="77" spans="1:6" s="4" customFormat="1" ht="18.75" x14ac:dyDescent="0.2">
      <c r="A77" s="3"/>
      <c r="B77" s="12" t="s">
        <v>52</v>
      </c>
      <c r="C77" s="19" t="s">
        <v>53</v>
      </c>
      <c r="D77" s="78">
        <f>D78</f>
        <v>10000</v>
      </c>
      <c r="E77" s="78">
        <f>E78</f>
        <v>0</v>
      </c>
      <c r="F77" s="18">
        <f>F78+F81</f>
        <v>0</v>
      </c>
    </row>
    <row r="78" spans="1:6" s="4" customFormat="1" ht="75" x14ac:dyDescent="0.2">
      <c r="A78" s="2"/>
      <c r="B78" s="14" t="s">
        <v>112</v>
      </c>
      <c r="C78" s="46" t="s">
        <v>72</v>
      </c>
      <c r="D78" s="74">
        <f t="shared" ref="D78:F78" si="29">D79+D81</f>
        <v>10000</v>
      </c>
      <c r="E78" s="74">
        <f t="shared" si="29"/>
        <v>0</v>
      </c>
      <c r="F78" s="48">
        <f t="shared" si="29"/>
        <v>0</v>
      </c>
    </row>
    <row r="79" spans="1:6" s="4" customFormat="1" ht="21.75" hidden="1" customHeight="1" x14ac:dyDescent="0.2">
      <c r="A79" s="2"/>
      <c r="B79" s="36" t="s">
        <v>41</v>
      </c>
      <c r="C79" s="15" t="s">
        <v>73</v>
      </c>
      <c r="D79" s="77">
        <f t="shared" ref="D79:F79" si="30">D80</f>
        <v>0</v>
      </c>
      <c r="E79" s="77">
        <f t="shared" si="30"/>
        <v>0</v>
      </c>
      <c r="F79" s="17">
        <f t="shared" si="30"/>
        <v>0</v>
      </c>
    </row>
    <row r="80" spans="1:6" s="4" customFormat="1" ht="37.5" hidden="1" x14ac:dyDescent="0.2">
      <c r="A80" s="2"/>
      <c r="B80" s="14" t="s">
        <v>29</v>
      </c>
      <c r="C80" s="15" t="s">
        <v>74</v>
      </c>
      <c r="D80" s="77">
        <v>0</v>
      </c>
      <c r="E80" s="77">
        <v>0</v>
      </c>
      <c r="F80" s="17">
        <v>0</v>
      </c>
    </row>
    <row r="81" spans="1:6" s="4" customFormat="1" ht="37.5" x14ac:dyDescent="0.2">
      <c r="A81" s="2"/>
      <c r="B81" s="14" t="s">
        <v>44</v>
      </c>
      <c r="C81" s="15" t="s">
        <v>101</v>
      </c>
      <c r="D81" s="77">
        <f t="shared" ref="D81:F81" si="31">D82</f>
        <v>10000</v>
      </c>
      <c r="E81" s="77">
        <f t="shared" si="31"/>
        <v>0</v>
      </c>
      <c r="F81" s="17">
        <f t="shared" si="31"/>
        <v>0</v>
      </c>
    </row>
    <row r="82" spans="1:6" s="4" customFormat="1" ht="37.5" x14ac:dyDescent="0.2">
      <c r="A82" s="2"/>
      <c r="B82" s="14" t="s">
        <v>29</v>
      </c>
      <c r="C82" s="15" t="s">
        <v>102</v>
      </c>
      <c r="D82" s="77">
        <v>10000</v>
      </c>
      <c r="E82" s="77">
        <v>0</v>
      </c>
      <c r="F82" s="17">
        <f>E82/D82*100</f>
        <v>0</v>
      </c>
    </row>
    <row r="83" spans="1:6" s="4" customFormat="1" ht="18.75" x14ac:dyDescent="0.2">
      <c r="A83" s="2"/>
      <c r="B83" s="67" t="s">
        <v>121</v>
      </c>
      <c r="C83" s="19" t="s">
        <v>122</v>
      </c>
      <c r="D83" s="78">
        <f t="shared" ref="D83:E83" si="32">D84+D88</f>
        <v>307921.45999999996</v>
      </c>
      <c r="E83" s="78">
        <f t="shared" si="32"/>
        <v>29249.1</v>
      </c>
      <c r="F83" s="18">
        <f>E83/D83*100</f>
        <v>9.4988832541908579</v>
      </c>
    </row>
    <row r="84" spans="1:6" s="4" customFormat="1" ht="21" customHeight="1" x14ac:dyDescent="0.2">
      <c r="A84" s="2"/>
      <c r="B84" s="12" t="s">
        <v>10</v>
      </c>
      <c r="C84" s="13" t="s">
        <v>11</v>
      </c>
      <c r="D84" s="89">
        <f t="shared" ref="D84:F84" si="33">D85</f>
        <v>91000</v>
      </c>
      <c r="E84" s="89">
        <f t="shared" si="33"/>
        <v>0</v>
      </c>
      <c r="F84" s="37">
        <f t="shared" si="33"/>
        <v>0</v>
      </c>
    </row>
    <row r="85" spans="1:6" s="4" customFormat="1" ht="23.25" customHeight="1" x14ac:dyDescent="0.2">
      <c r="A85" s="2"/>
      <c r="B85" s="14" t="s">
        <v>38</v>
      </c>
      <c r="C85" s="38" t="s">
        <v>75</v>
      </c>
      <c r="D85" s="90">
        <f>D86</f>
        <v>91000</v>
      </c>
      <c r="E85" s="90">
        <f>E86</f>
        <v>0</v>
      </c>
      <c r="F85" s="39">
        <f>E85/D85*100</f>
        <v>0</v>
      </c>
    </row>
    <row r="86" spans="1:6" s="4" customFormat="1" ht="37.5" customHeight="1" x14ac:dyDescent="0.2">
      <c r="A86" s="2"/>
      <c r="B86" s="14" t="s">
        <v>44</v>
      </c>
      <c r="C86" s="38" t="s">
        <v>103</v>
      </c>
      <c r="D86" s="90">
        <f t="shared" ref="D86:F86" si="34">D87</f>
        <v>91000</v>
      </c>
      <c r="E86" s="90">
        <f t="shared" si="34"/>
        <v>0</v>
      </c>
      <c r="F86" s="39">
        <f t="shared" si="34"/>
        <v>0</v>
      </c>
    </row>
    <row r="87" spans="1:6" s="4" customFormat="1" ht="38.25" customHeight="1" x14ac:dyDescent="0.2">
      <c r="A87" s="2"/>
      <c r="B87" s="14" t="s">
        <v>29</v>
      </c>
      <c r="C87" s="38" t="s">
        <v>104</v>
      </c>
      <c r="D87" s="90">
        <v>91000</v>
      </c>
      <c r="E87" s="90">
        <v>0</v>
      </c>
      <c r="F87" s="39">
        <f>E87/D87*100</f>
        <v>0</v>
      </c>
    </row>
    <row r="88" spans="1:6" s="4" customFormat="1" ht="18.75" x14ac:dyDescent="0.2">
      <c r="A88" s="3"/>
      <c r="B88" s="40" t="s">
        <v>16</v>
      </c>
      <c r="C88" s="19" t="s">
        <v>17</v>
      </c>
      <c r="D88" s="91">
        <f t="shared" ref="D88:F88" si="35">D89</f>
        <v>216921.46</v>
      </c>
      <c r="E88" s="91">
        <f t="shared" si="35"/>
        <v>29249.1</v>
      </c>
      <c r="F88" s="20">
        <f t="shared" si="35"/>
        <v>13.483728165945408</v>
      </c>
    </row>
    <row r="89" spans="1:6" s="4" customFormat="1" ht="56.25" x14ac:dyDescent="0.2">
      <c r="A89" s="3"/>
      <c r="B89" s="36" t="s">
        <v>94</v>
      </c>
      <c r="C89" s="15" t="s">
        <v>76</v>
      </c>
      <c r="D89" s="79">
        <f t="shared" ref="D89:E89" si="36">D90+D92</f>
        <v>216921.46</v>
      </c>
      <c r="E89" s="79">
        <f t="shared" si="36"/>
        <v>29249.1</v>
      </c>
      <c r="F89" s="21">
        <f>E89/D89*100</f>
        <v>13.483728165945408</v>
      </c>
    </row>
    <row r="90" spans="1:6" s="4" customFormat="1" ht="22.5" customHeight="1" x14ac:dyDescent="0.2">
      <c r="A90" s="3"/>
      <c r="B90" s="36" t="s">
        <v>41</v>
      </c>
      <c r="C90" s="15" t="s">
        <v>77</v>
      </c>
      <c r="D90" s="79">
        <f t="shared" ref="D90:F90" si="37">D91</f>
        <v>15621.46</v>
      </c>
      <c r="E90" s="79">
        <f t="shared" si="37"/>
        <v>15621.46</v>
      </c>
      <c r="F90" s="21">
        <f t="shared" si="37"/>
        <v>100</v>
      </c>
    </row>
    <row r="91" spans="1:6" s="4" customFormat="1" ht="44.25" customHeight="1" x14ac:dyDescent="0.2">
      <c r="A91" s="3"/>
      <c r="B91" s="14" t="s">
        <v>29</v>
      </c>
      <c r="C91" s="15" t="s">
        <v>78</v>
      </c>
      <c r="D91" s="79">
        <v>15621.46</v>
      </c>
      <c r="E91" s="79">
        <v>15621.46</v>
      </c>
      <c r="F91" s="21">
        <f>E91/D91*100</f>
        <v>100</v>
      </c>
    </row>
    <row r="92" spans="1:6" s="4" customFormat="1" ht="37.5" x14ac:dyDescent="0.2">
      <c r="A92" s="3"/>
      <c r="B92" s="14" t="s">
        <v>44</v>
      </c>
      <c r="C92" s="15" t="s">
        <v>105</v>
      </c>
      <c r="D92" s="79">
        <f t="shared" ref="D92:F92" si="38">D93</f>
        <v>201300</v>
      </c>
      <c r="E92" s="79">
        <f t="shared" si="38"/>
        <v>13627.64</v>
      </c>
      <c r="F92" s="21">
        <f t="shared" si="38"/>
        <v>6.7698161947342266</v>
      </c>
    </row>
    <row r="93" spans="1:6" s="4" customFormat="1" ht="39" customHeight="1" x14ac:dyDescent="0.2">
      <c r="A93" s="3"/>
      <c r="B93" s="14" t="s">
        <v>29</v>
      </c>
      <c r="C93" s="15" t="s">
        <v>106</v>
      </c>
      <c r="D93" s="79">
        <v>201300</v>
      </c>
      <c r="E93" s="79">
        <v>13627.64</v>
      </c>
      <c r="F93" s="21">
        <f>E93/D93*100</f>
        <v>6.7698161947342266</v>
      </c>
    </row>
    <row r="94" spans="1:6" s="4" customFormat="1" ht="23.25" customHeight="1" x14ac:dyDescent="0.2">
      <c r="A94" s="3"/>
      <c r="B94" s="67" t="s">
        <v>123</v>
      </c>
      <c r="C94" s="19" t="s">
        <v>124</v>
      </c>
      <c r="D94" s="91">
        <f t="shared" ref="D94:F94" si="39">D95</f>
        <v>5000</v>
      </c>
      <c r="E94" s="91">
        <f t="shared" si="39"/>
        <v>0</v>
      </c>
      <c r="F94" s="20">
        <f t="shared" si="39"/>
        <v>0</v>
      </c>
    </row>
    <row r="95" spans="1:6" s="4" customFormat="1" ht="18.75" x14ac:dyDescent="0.2">
      <c r="A95" s="3"/>
      <c r="B95" s="12" t="s">
        <v>164</v>
      </c>
      <c r="C95" s="19" t="s">
        <v>163</v>
      </c>
      <c r="D95" s="91">
        <f t="shared" ref="D95:E96" si="40">D96</f>
        <v>5000</v>
      </c>
      <c r="E95" s="91">
        <f t="shared" si="40"/>
        <v>0</v>
      </c>
      <c r="F95" s="20">
        <f>E95/D95*100</f>
        <v>0</v>
      </c>
    </row>
    <row r="96" spans="1:6" s="4" customFormat="1" ht="27.75" customHeight="1" x14ac:dyDescent="0.2">
      <c r="A96" s="3"/>
      <c r="B96" s="34" t="s">
        <v>38</v>
      </c>
      <c r="C96" s="15" t="s">
        <v>165</v>
      </c>
      <c r="D96" s="79">
        <f>D97</f>
        <v>5000</v>
      </c>
      <c r="E96" s="79">
        <f t="shared" si="40"/>
        <v>0</v>
      </c>
      <c r="F96" s="21">
        <f>E96/D96*100</f>
        <v>0</v>
      </c>
    </row>
    <row r="97" spans="1:6" s="4" customFormat="1" ht="93.75" customHeight="1" x14ac:dyDescent="0.2">
      <c r="A97" s="3"/>
      <c r="B97" s="14" t="s">
        <v>46</v>
      </c>
      <c r="C97" s="46" t="s">
        <v>166</v>
      </c>
      <c r="D97" s="80">
        <f>D98</f>
        <v>5000</v>
      </c>
      <c r="E97" s="80">
        <f>E98</f>
        <v>0</v>
      </c>
      <c r="F97" s="47">
        <f>E97/D97*100</f>
        <v>0</v>
      </c>
    </row>
    <row r="98" spans="1:6" s="4" customFormat="1" ht="18.75" x14ac:dyDescent="0.2">
      <c r="A98" s="3"/>
      <c r="B98" s="14" t="s">
        <v>15</v>
      </c>
      <c r="C98" s="15" t="s">
        <v>167</v>
      </c>
      <c r="D98" s="79">
        <v>5000</v>
      </c>
      <c r="E98" s="79">
        <v>0</v>
      </c>
      <c r="F98" s="22">
        <f>E98/D98*100</f>
        <v>0</v>
      </c>
    </row>
    <row r="99" spans="1:6" s="4" customFormat="1" ht="18.75" x14ac:dyDescent="0.2">
      <c r="A99" s="3"/>
      <c r="B99" s="67" t="s">
        <v>125</v>
      </c>
      <c r="C99" s="19" t="s">
        <v>126</v>
      </c>
      <c r="D99" s="91">
        <f t="shared" ref="D99:F99" si="41">D100</f>
        <v>5000</v>
      </c>
      <c r="E99" s="91">
        <f t="shared" si="41"/>
        <v>0</v>
      </c>
      <c r="F99" s="68">
        <f t="shared" si="41"/>
        <v>0</v>
      </c>
    </row>
    <row r="100" spans="1:6" s="4" customFormat="1" ht="18.75" x14ac:dyDescent="0.2">
      <c r="A100" s="3"/>
      <c r="B100" s="12" t="s">
        <v>34</v>
      </c>
      <c r="C100" s="19" t="s">
        <v>31</v>
      </c>
      <c r="D100" s="91">
        <f t="shared" ref="D100:F101" si="42">D101</f>
        <v>5000</v>
      </c>
      <c r="E100" s="91">
        <f t="shared" si="42"/>
        <v>0</v>
      </c>
      <c r="F100" s="20">
        <f t="shared" si="42"/>
        <v>0</v>
      </c>
    </row>
    <row r="101" spans="1:6" s="4" customFormat="1" ht="23.25" customHeight="1" x14ac:dyDescent="0.2">
      <c r="A101" s="3"/>
      <c r="B101" s="34" t="s">
        <v>38</v>
      </c>
      <c r="C101" s="15" t="s">
        <v>79</v>
      </c>
      <c r="D101" s="79">
        <f>D102</f>
        <v>5000</v>
      </c>
      <c r="E101" s="79">
        <f t="shared" si="42"/>
        <v>0</v>
      </c>
      <c r="F101" s="21">
        <f t="shared" si="42"/>
        <v>0</v>
      </c>
    </row>
    <row r="102" spans="1:6" s="4" customFormat="1" ht="62.45" customHeight="1" x14ac:dyDescent="0.2">
      <c r="A102" s="3"/>
      <c r="B102" s="14" t="s">
        <v>40</v>
      </c>
      <c r="C102" s="46" t="s">
        <v>80</v>
      </c>
      <c r="D102" s="80">
        <f>D103</f>
        <v>5000</v>
      </c>
      <c r="E102" s="80">
        <f>E103</f>
        <v>0</v>
      </c>
      <c r="F102" s="47">
        <f>F103</f>
        <v>0</v>
      </c>
    </row>
    <row r="103" spans="1:6" s="4" customFormat="1" ht="18.75" x14ac:dyDescent="0.2">
      <c r="A103" s="3"/>
      <c r="B103" s="14" t="s">
        <v>15</v>
      </c>
      <c r="C103" s="15" t="s">
        <v>81</v>
      </c>
      <c r="D103" s="79">
        <v>5000</v>
      </c>
      <c r="E103" s="79">
        <v>0</v>
      </c>
      <c r="F103" s="22">
        <v>0</v>
      </c>
    </row>
    <row r="104" spans="1:6" s="4" customFormat="1" ht="18.75" x14ac:dyDescent="0.2">
      <c r="A104" s="3"/>
      <c r="B104" s="67" t="s">
        <v>127</v>
      </c>
      <c r="C104" s="19" t="s">
        <v>128</v>
      </c>
      <c r="D104" s="91">
        <f t="shared" ref="D104:F104" si="43">D105</f>
        <v>672533.32000000007</v>
      </c>
      <c r="E104" s="91">
        <f t="shared" si="43"/>
        <v>194383.79</v>
      </c>
      <c r="F104" s="68">
        <f t="shared" si="43"/>
        <v>28.903220735591212</v>
      </c>
    </row>
    <row r="105" spans="1:6" s="4" customFormat="1" ht="18.75" x14ac:dyDescent="0.2">
      <c r="A105" s="3"/>
      <c r="B105" s="40" t="s">
        <v>20</v>
      </c>
      <c r="C105" s="19" t="s">
        <v>21</v>
      </c>
      <c r="D105" s="91">
        <f t="shared" ref="D105:F105" si="44">D106</f>
        <v>672533.32000000007</v>
      </c>
      <c r="E105" s="91">
        <f t="shared" si="44"/>
        <v>194383.79</v>
      </c>
      <c r="F105" s="20">
        <f t="shared" si="44"/>
        <v>28.903220735591212</v>
      </c>
    </row>
    <row r="106" spans="1:6" s="4" customFormat="1" ht="18.75" x14ac:dyDescent="0.2">
      <c r="A106" s="3"/>
      <c r="B106" s="36" t="s">
        <v>38</v>
      </c>
      <c r="C106" s="15" t="s">
        <v>82</v>
      </c>
      <c r="D106" s="79">
        <f>D107+D111+D109</f>
        <v>672533.32000000007</v>
      </c>
      <c r="E106" s="79">
        <f>E107+E111+E109</f>
        <v>194383.79</v>
      </c>
      <c r="F106" s="21">
        <f>E106/D106*100</f>
        <v>28.903220735591212</v>
      </c>
    </row>
    <row r="107" spans="1:6" s="4" customFormat="1" ht="18.75" x14ac:dyDescent="0.2">
      <c r="A107" s="3"/>
      <c r="B107" s="36" t="s">
        <v>41</v>
      </c>
      <c r="C107" s="15" t="s">
        <v>83</v>
      </c>
      <c r="D107" s="79">
        <f t="shared" ref="D107:F107" si="45">D108</f>
        <v>20433.32</v>
      </c>
      <c r="E107" s="79">
        <f t="shared" si="45"/>
        <v>20433.32</v>
      </c>
      <c r="F107" s="21">
        <f t="shared" si="45"/>
        <v>100</v>
      </c>
    </row>
    <row r="108" spans="1:6" s="4" customFormat="1" ht="37.5" x14ac:dyDescent="0.2">
      <c r="A108" s="3"/>
      <c r="B108" s="14" t="s">
        <v>35</v>
      </c>
      <c r="C108" s="15" t="s">
        <v>84</v>
      </c>
      <c r="D108" s="79">
        <v>20433.32</v>
      </c>
      <c r="E108" s="79">
        <v>20433.32</v>
      </c>
      <c r="F108" s="21">
        <f>E108/D108*100</f>
        <v>100</v>
      </c>
    </row>
    <row r="109" spans="1:6" s="4" customFormat="1" ht="37.5" x14ac:dyDescent="0.2">
      <c r="A109" s="3"/>
      <c r="B109" s="14" t="s">
        <v>44</v>
      </c>
      <c r="C109" s="15" t="s">
        <v>107</v>
      </c>
      <c r="D109" s="79">
        <f>D110</f>
        <v>164400</v>
      </c>
      <c r="E109" s="79">
        <f>E110</f>
        <v>32218.47</v>
      </c>
      <c r="F109" s="21">
        <f>F110</f>
        <v>19.597609489051095</v>
      </c>
    </row>
    <row r="110" spans="1:6" s="4" customFormat="1" ht="37.5" x14ac:dyDescent="0.2">
      <c r="A110" s="3"/>
      <c r="B110" s="14" t="s">
        <v>35</v>
      </c>
      <c r="C110" s="15" t="s">
        <v>108</v>
      </c>
      <c r="D110" s="79">
        <v>164400</v>
      </c>
      <c r="E110" s="79">
        <v>32218.47</v>
      </c>
      <c r="F110" s="21">
        <f>E110/D110*100</f>
        <v>19.597609489051095</v>
      </c>
    </row>
    <row r="111" spans="1:6" s="4" customFormat="1" ht="93.75" x14ac:dyDescent="0.2">
      <c r="A111" s="3"/>
      <c r="B111" s="14" t="s">
        <v>46</v>
      </c>
      <c r="C111" s="46" t="s">
        <v>85</v>
      </c>
      <c r="D111" s="80">
        <f t="shared" ref="D111:F111" si="46">D112</f>
        <v>487700</v>
      </c>
      <c r="E111" s="80">
        <f t="shared" si="46"/>
        <v>141732</v>
      </c>
      <c r="F111" s="47">
        <f t="shared" si="46"/>
        <v>29.061308181258973</v>
      </c>
    </row>
    <row r="112" spans="1:6" s="4" customFormat="1" ht="25.5" customHeight="1" x14ac:dyDescent="0.2">
      <c r="A112" s="3"/>
      <c r="B112" s="14" t="s">
        <v>15</v>
      </c>
      <c r="C112" s="15" t="s">
        <v>87</v>
      </c>
      <c r="D112" s="79">
        <v>487700</v>
      </c>
      <c r="E112" s="79">
        <v>141732</v>
      </c>
      <c r="F112" s="21">
        <f>E112/D112*100</f>
        <v>29.061308181258973</v>
      </c>
    </row>
    <row r="113" spans="1:6" s="4" customFormat="1" ht="23.25" customHeight="1" x14ac:dyDescent="0.25">
      <c r="A113" s="3"/>
      <c r="B113" s="69" t="s">
        <v>129</v>
      </c>
      <c r="C113" s="19" t="s">
        <v>131</v>
      </c>
      <c r="D113" s="91">
        <f t="shared" ref="D113:F113" si="47">D114</f>
        <v>5000</v>
      </c>
      <c r="E113" s="91">
        <f t="shared" si="47"/>
        <v>0</v>
      </c>
      <c r="F113" s="20">
        <f t="shared" si="47"/>
        <v>0</v>
      </c>
    </row>
    <row r="114" spans="1:6" s="4" customFormat="1" ht="21" customHeight="1" x14ac:dyDescent="0.2">
      <c r="A114" s="3"/>
      <c r="B114" s="40" t="s">
        <v>130</v>
      </c>
      <c r="C114" s="19" t="s">
        <v>19</v>
      </c>
      <c r="D114" s="92">
        <f t="shared" ref="D114:F114" si="48">D115</f>
        <v>5000</v>
      </c>
      <c r="E114" s="92">
        <f t="shared" si="48"/>
        <v>0</v>
      </c>
      <c r="F114" s="41">
        <f t="shared" si="48"/>
        <v>0</v>
      </c>
    </row>
    <row r="115" spans="1:6" s="4" customFormat="1" ht="18.75" x14ac:dyDescent="0.2">
      <c r="A115" s="3"/>
      <c r="B115" s="36" t="s">
        <v>38</v>
      </c>
      <c r="C115" s="15" t="s">
        <v>86</v>
      </c>
      <c r="D115" s="93">
        <f>D118+D116</f>
        <v>5000</v>
      </c>
      <c r="E115" s="93">
        <f>E118+E116</f>
        <v>0</v>
      </c>
      <c r="F115" s="42">
        <f>F118+F116</f>
        <v>0</v>
      </c>
    </row>
    <row r="116" spans="1:6" s="4" customFormat="1" ht="18.75" hidden="1" x14ac:dyDescent="0.2">
      <c r="A116" s="3"/>
      <c r="B116" s="36" t="s">
        <v>41</v>
      </c>
      <c r="C116" s="15" t="s">
        <v>88</v>
      </c>
      <c r="D116" s="93">
        <f t="shared" ref="D116:F116" si="49">D117</f>
        <v>0</v>
      </c>
      <c r="E116" s="93">
        <f t="shared" si="49"/>
        <v>0</v>
      </c>
      <c r="F116" s="42">
        <f t="shared" si="49"/>
        <v>0</v>
      </c>
    </row>
    <row r="117" spans="1:6" s="4" customFormat="1" ht="37.5" hidden="1" x14ac:dyDescent="0.2">
      <c r="A117" s="3"/>
      <c r="B117" s="14" t="s">
        <v>35</v>
      </c>
      <c r="C117" s="15" t="s">
        <v>89</v>
      </c>
      <c r="D117" s="93">
        <v>0</v>
      </c>
      <c r="E117" s="93">
        <v>0</v>
      </c>
      <c r="F117" s="42">
        <v>0</v>
      </c>
    </row>
    <row r="118" spans="1:6" s="4" customFormat="1" ht="37.5" x14ac:dyDescent="0.2">
      <c r="A118" s="3"/>
      <c r="B118" s="14" t="s">
        <v>44</v>
      </c>
      <c r="C118" s="15" t="s">
        <v>109</v>
      </c>
      <c r="D118" s="93">
        <f t="shared" ref="D118:F118" si="50">D119</f>
        <v>5000</v>
      </c>
      <c r="E118" s="93">
        <f t="shared" si="50"/>
        <v>0</v>
      </c>
      <c r="F118" s="42">
        <f t="shared" si="50"/>
        <v>0</v>
      </c>
    </row>
    <row r="119" spans="1:6" s="4" customFormat="1" ht="37.5" x14ac:dyDescent="0.2">
      <c r="A119" s="3"/>
      <c r="B119" s="14" t="s">
        <v>29</v>
      </c>
      <c r="C119" s="15" t="s">
        <v>110</v>
      </c>
      <c r="D119" s="93">
        <v>5000</v>
      </c>
      <c r="E119" s="93">
        <v>0</v>
      </c>
      <c r="F119" s="42">
        <v>0</v>
      </c>
    </row>
    <row r="120" spans="1:6" ht="18.75" x14ac:dyDescent="0.3">
      <c r="A120" s="7"/>
      <c r="B120" s="43" t="s">
        <v>12</v>
      </c>
      <c r="C120" s="30"/>
      <c r="D120" s="70">
        <f>D13+D47+D52+D68+D83+D94+D99+D104+D113</f>
        <v>4609053.9400000004</v>
      </c>
      <c r="E120" s="70">
        <f>E13+E47+E52+E68+E83+E94+E99+E104+E113</f>
        <v>662858.66</v>
      </c>
      <c r="F120" s="11">
        <f>E120/D120*100</f>
        <v>14.381664190287172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7" fitToHeight="2" orientation="portrait" r:id="rId1"/>
  <headerFooter alignWithMargins="0"/>
  <rowBreaks count="1" manualBreakCount="1"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2017-04-11T09:57:47Z</cp:lastPrinted>
  <dcterms:created xsi:type="dcterms:W3CDTF">2008-10-27T05:11:13Z</dcterms:created>
  <dcterms:modified xsi:type="dcterms:W3CDTF">2018-04-17T07:37:44Z</dcterms:modified>
</cp:coreProperties>
</file>